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.sharepoint.com/sites/GS-WOSD-HNB/Shared Documents/Networks Team/Groundwater Networks/NGWMN Management/NGWMN/2026/26 Program Announcement - working/G26AS00002_attachments/NGWMN_Budget_Examples_2026/Example 2_2026/"/>
    </mc:Choice>
  </mc:AlternateContent>
  <xr:revisionPtr revIDLastSave="48" documentId="14_{44C80459-2533-4831-B390-3244D085A3DC}" xr6:coauthVersionLast="47" xr6:coauthVersionMax="47" xr10:uidLastSave="{3F2D806A-6F04-4E36-8FE6-0AF051ACEE74}"/>
  <bookViews>
    <workbookView xWindow="73215" yWindow="105" windowWidth="29190" windowHeight="14655" xr2:uid="{A715527C-CEC3-41D2-813B-03D547E2387D}"/>
  </bookViews>
  <sheets>
    <sheet name="Exampl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0" i="1" l="1"/>
  <c r="C20" i="1"/>
  <c r="D22" i="1"/>
  <c r="C19" i="1"/>
  <c r="B21" i="1"/>
  <c r="B18" i="1"/>
  <c r="B19" i="1" l="1"/>
  <c r="C18" i="1"/>
  <c r="D21" i="1" l="1"/>
  <c r="C25" i="1"/>
  <c r="B25" i="1"/>
  <c r="B24" i="1"/>
  <c r="B26" i="1" s="1"/>
  <c r="F10" i="1" l="1"/>
  <c r="H10" i="1"/>
  <c r="I10" i="1"/>
  <c r="K10" i="1"/>
  <c r="L10" i="1"/>
  <c r="N10" i="1"/>
  <c r="O10" i="1"/>
  <c r="Q10" i="1"/>
  <c r="R10" i="1"/>
  <c r="T10" i="1"/>
  <c r="U10" i="1"/>
  <c r="E10" i="1"/>
  <c r="T9" i="1"/>
  <c r="C23" i="1" l="1"/>
  <c r="C22" i="1"/>
  <c r="C21" i="1"/>
  <c r="B23" i="1"/>
  <c r="D23" i="1" s="1"/>
  <c r="B22" i="1"/>
  <c r="I11" i="1"/>
  <c r="C11" i="1"/>
  <c r="U9" i="1"/>
  <c r="U11" i="1" s="1"/>
  <c r="T11" i="1"/>
  <c r="R9" i="1"/>
  <c r="R11" i="1" s="1"/>
  <c r="Q9" i="1"/>
  <c r="Q11" i="1" s="1"/>
  <c r="O9" i="1"/>
  <c r="O11" i="1" s="1"/>
  <c r="N9" i="1"/>
  <c r="N11" i="1" s="1"/>
  <c r="K9" i="1"/>
  <c r="K11" i="1" s="1"/>
  <c r="L9" i="1"/>
  <c r="L11" i="1" s="1"/>
  <c r="I9" i="1"/>
  <c r="F9" i="1"/>
  <c r="F11" i="1" s="1"/>
  <c r="H9" i="1"/>
  <c r="H11" i="1" s="1"/>
  <c r="E9" i="1"/>
  <c r="E11" i="1" s="1"/>
  <c r="C9" i="1"/>
  <c r="B9" i="1"/>
  <c r="B11" i="1" s="1"/>
  <c r="D20" i="1" l="1"/>
  <c r="D18" i="1"/>
  <c r="D19" i="1"/>
  <c r="D25" i="1"/>
  <c r="C24" i="1"/>
  <c r="C26" i="1" s="1"/>
  <c r="D24" i="1" l="1"/>
  <c r="D26" i="1" s="1"/>
</calcChain>
</file>

<file path=xl/sharedStrings.xml><?xml version="1.0" encoding="utf-8"?>
<sst xmlns="http://schemas.openxmlformats.org/spreadsheetml/2006/main" count="47" uniqueCount="24">
  <si>
    <t>Objective 1 totals for overall budget summary</t>
  </si>
  <si>
    <t>Federal funds</t>
  </si>
  <si>
    <t>Agency in-kind funds</t>
  </si>
  <si>
    <t>Total funds</t>
  </si>
  <si>
    <t>2) Supplies</t>
  </si>
  <si>
    <t>3) Equipment</t>
  </si>
  <si>
    <t>4) Travel</t>
  </si>
  <si>
    <t>5) Contracts</t>
  </si>
  <si>
    <t>7) Indirect costs</t>
  </si>
  <si>
    <t>Overall Budget Summary</t>
  </si>
  <si>
    <t>Objective 3 totals for overall budget summary</t>
  </si>
  <si>
    <t>Objective 4 totals for overall budget summary</t>
  </si>
  <si>
    <t>Objective 5 totals for overall budget summary</t>
  </si>
  <si>
    <t>Objective 6 totals for overall budget summary</t>
  </si>
  <si>
    <t>Objective 2A totals for overall budget summary</t>
  </si>
  <si>
    <t>Objective 2B totals for overall budget summary</t>
  </si>
  <si>
    <r>
      <rPr>
        <b/>
        <sz val="11"/>
        <color theme="1"/>
        <rFont val="Calibri"/>
        <family val="2"/>
        <scheme val="minor"/>
      </rPr>
      <t>6) Total direct cost</t>
    </r>
    <r>
      <rPr>
        <sz val="11"/>
        <color theme="1"/>
        <rFont val="Calibri"/>
        <family val="2"/>
        <scheme val="minor"/>
      </rPr>
      <t xml:space="preserve"> (sum of items 1-5)</t>
    </r>
  </si>
  <si>
    <r>
      <rPr>
        <b/>
        <sz val="11"/>
        <color theme="1"/>
        <rFont val="Calibri"/>
        <family val="2"/>
        <scheme val="minor"/>
      </rPr>
      <t>Total cost</t>
    </r>
    <r>
      <rPr>
        <sz val="11"/>
        <color theme="1"/>
        <rFont val="Calibri"/>
        <family val="2"/>
        <scheme val="minor"/>
      </rPr>
      <t xml:space="preserve"> (sum of 6 and 7)</t>
    </r>
  </si>
  <si>
    <t>1a) Salary</t>
  </si>
  <si>
    <t>1b) Fringe</t>
  </si>
  <si>
    <t>Instructions:</t>
  </si>
  <si>
    <t>Enter data from 'Summary for Overall Budget' from spreadsheet for each Objective in the proposal into the corresponding Objectives above (items 1-5 and 7). If you copy/paste items, make sure to paste as values.</t>
  </si>
  <si>
    <t>Do not enter data or modify 'Overall Budget Summary' table to the left. This is what you will use for your overall budget table.</t>
  </si>
  <si>
    <t>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</si>
</sst>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$&quot;#,##0.00_);\(&quot;$&quot;#,##0.00\)"/>
    <numFmt numFmtId="8" formatCode="&quot;$&quot;#,##0.00_);[Red]\(&quot;$&quot;#,##0.00\)"/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64" fontId="0" fillId="0" borderId="0" xfId="0" applyNumberFormat="1"/>
    <xf numFmtId="8" fontId="0" fillId="3" borderId="0" xfId="0" applyNumberFormat="1" applyFill="1"/>
    <xf numFmtId="0" fontId="1" fillId="0" borderId="0" xfId="0" applyFont="1" applyAlignment="1">
      <alignment horizontal="center" wrapText="1"/>
    </xf>
    <xf numFmtId="0" fontId="0" fillId="2" borderId="0" xfId="0" applyFill="1" applyAlignment="1">
      <alignment wrapText="1"/>
    </xf>
    <xf numFmtId="0" fontId="0" fillId="0" borderId="0" xfId="0" applyAlignment="1">
      <alignment horizontal="center"/>
    </xf>
    <xf numFmtId="8" fontId="0" fillId="0" borderId="0" xfId="0" applyNumberFormat="1"/>
    <xf numFmtId="8" fontId="0" fillId="0" borderId="1" xfId="0" applyNumberFormat="1" applyBorder="1"/>
    <xf numFmtId="0" fontId="0" fillId="4" borderId="4" xfId="0" applyFill="1" applyBorder="1"/>
    <xf numFmtId="7" fontId="0" fillId="0" borderId="0" xfId="0" applyNumberFormat="1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164" fontId="0" fillId="0" borderId="5" xfId="0" applyNumberFormat="1" applyFill="1" applyBorder="1"/>
    <xf numFmtId="164" fontId="0" fillId="0" borderId="6" xfId="0" applyNumberFormat="1" applyFill="1" applyBorder="1"/>
    <xf numFmtId="0" fontId="1" fillId="2" borderId="7" xfId="0" applyFont="1" applyFill="1" applyBorder="1"/>
    <xf numFmtId="0" fontId="1" fillId="2" borderId="8" xfId="0" applyFont="1" applyFill="1" applyBorder="1" applyAlignment="1">
      <alignment wrapText="1"/>
    </xf>
    <xf numFmtId="0" fontId="1" fillId="2" borderId="9" xfId="0" applyFont="1" applyFill="1" applyBorder="1" applyAlignment="1">
      <alignment wrapText="1"/>
    </xf>
    <xf numFmtId="0" fontId="1" fillId="0" borderId="10" xfId="0" applyFont="1" applyFill="1" applyBorder="1" applyAlignment="1">
      <alignment wrapText="1"/>
    </xf>
    <xf numFmtId="164" fontId="0" fillId="0" borderId="11" xfId="0" applyNumberFormat="1" applyFill="1" applyBorder="1"/>
    <xf numFmtId="0" fontId="0" fillId="0" borderId="10" xfId="0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164" fontId="0" fillId="0" borderId="13" xfId="0" applyNumberFormat="1" applyFill="1" applyBorder="1"/>
    <xf numFmtId="0" fontId="0" fillId="0" borderId="14" xfId="0" applyFill="1" applyBorder="1" applyAlignment="1">
      <alignment wrapText="1"/>
    </xf>
    <xf numFmtId="164" fontId="0" fillId="0" borderId="15" xfId="0" applyNumberFormat="1" applyFill="1" applyBorder="1"/>
    <xf numFmtId="164" fontId="0" fillId="0" borderId="16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14C6F-F3AE-4E52-98D1-5ABFA840BC2E}">
  <dimension ref="A1:V26"/>
  <sheetViews>
    <sheetView tabSelected="1" workbookViewId="0">
      <selection activeCell="R17" sqref="R17"/>
    </sheetView>
  </sheetViews>
  <sheetFormatPr defaultRowHeight="14.5" x14ac:dyDescent="0.35"/>
  <cols>
    <col min="1" max="1" width="36.81640625" customWidth="1"/>
    <col min="2" max="3" width="10.7265625" customWidth="1"/>
    <col min="4" max="4" width="11.7265625" customWidth="1"/>
    <col min="5" max="6" width="10.7265625" customWidth="1"/>
    <col min="7" max="7" width="3.7265625" customWidth="1"/>
    <col min="8" max="9" width="10.7265625" customWidth="1"/>
    <col min="10" max="10" width="3.7265625" customWidth="1"/>
    <col min="11" max="12" width="10.7265625" customWidth="1"/>
    <col min="13" max="13" width="3.7265625" customWidth="1"/>
    <col min="14" max="15" width="10.7265625" customWidth="1"/>
    <col min="16" max="16" width="3.7265625" customWidth="1"/>
    <col min="17" max="18" width="10.7265625" customWidth="1"/>
    <col min="19" max="19" width="3.7265625" customWidth="1"/>
    <col min="20" max="21" width="10.7265625" customWidth="1"/>
    <col min="22" max="22" width="10.81640625" bestFit="1" customWidth="1"/>
  </cols>
  <sheetData>
    <row r="1" spans="1:22" ht="47.65" customHeight="1" x14ac:dyDescent="0.35">
      <c r="B1" s="13" t="s">
        <v>0</v>
      </c>
      <c r="C1" s="13"/>
      <c r="E1" s="13" t="s">
        <v>14</v>
      </c>
      <c r="F1" s="13"/>
      <c r="H1" s="13" t="s">
        <v>15</v>
      </c>
      <c r="I1" s="13"/>
      <c r="K1" s="13" t="s">
        <v>10</v>
      </c>
      <c r="L1" s="13"/>
      <c r="N1" s="13" t="s">
        <v>11</v>
      </c>
      <c r="O1" s="13"/>
      <c r="Q1" s="13" t="s">
        <v>12</v>
      </c>
      <c r="R1" s="13"/>
      <c r="T1" s="13" t="s">
        <v>13</v>
      </c>
      <c r="U1" s="13"/>
    </row>
    <row r="2" spans="1:22" ht="29" x14ac:dyDescent="0.35">
      <c r="A2" s="1"/>
      <c r="B2" s="5" t="s">
        <v>1</v>
      </c>
      <c r="C2" s="5" t="s">
        <v>2</v>
      </c>
      <c r="D2" s="7"/>
      <c r="E2" s="5" t="s">
        <v>1</v>
      </c>
      <c r="F2" s="5" t="s">
        <v>2</v>
      </c>
      <c r="G2" s="7"/>
      <c r="H2" s="5" t="s">
        <v>1</v>
      </c>
      <c r="I2" s="5" t="s">
        <v>2</v>
      </c>
      <c r="J2" s="7"/>
      <c r="K2" s="5" t="s">
        <v>1</v>
      </c>
      <c r="L2" s="5" t="s">
        <v>2</v>
      </c>
      <c r="M2" s="7"/>
      <c r="N2" s="5" t="s">
        <v>1</v>
      </c>
      <c r="O2" s="5" t="s">
        <v>2</v>
      </c>
      <c r="P2" s="7"/>
      <c r="Q2" s="5" t="s">
        <v>1</v>
      </c>
      <c r="R2" s="5" t="s">
        <v>2</v>
      </c>
      <c r="S2" s="7"/>
      <c r="T2" s="5" t="s">
        <v>1</v>
      </c>
      <c r="U2" s="5" t="s">
        <v>2</v>
      </c>
    </row>
    <row r="3" spans="1:22" x14ac:dyDescent="0.35">
      <c r="A3" s="2" t="s">
        <v>18</v>
      </c>
      <c r="B3" s="8">
        <v>0</v>
      </c>
      <c r="C3" s="8">
        <v>0</v>
      </c>
      <c r="E3" s="8">
        <v>9480</v>
      </c>
      <c r="F3" s="3">
        <v>0</v>
      </c>
      <c r="H3" s="3">
        <v>6000</v>
      </c>
      <c r="I3" s="3">
        <v>0</v>
      </c>
      <c r="K3" s="3">
        <v>6600</v>
      </c>
      <c r="L3" s="3">
        <v>7350</v>
      </c>
      <c r="N3" s="3">
        <v>6000</v>
      </c>
      <c r="O3" s="3">
        <v>8700</v>
      </c>
      <c r="Q3" s="3">
        <v>1080</v>
      </c>
      <c r="R3" s="3">
        <v>1680</v>
      </c>
      <c r="T3" s="3">
        <v>0</v>
      </c>
      <c r="U3" s="3">
        <v>0</v>
      </c>
    </row>
    <row r="4" spans="1:22" x14ac:dyDescent="0.35">
      <c r="A4" s="2" t="s">
        <v>19</v>
      </c>
      <c r="B4" s="8">
        <v>0</v>
      </c>
      <c r="C4" s="8">
        <v>0</v>
      </c>
      <c r="E4" s="8">
        <v>3160</v>
      </c>
      <c r="F4" s="3">
        <v>0</v>
      </c>
      <c r="H4" s="3">
        <v>2000</v>
      </c>
      <c r="I4" s="3">
        <v>0</v>
      </c>
      <c r="K4" s="3">
        <v>2200</v>
      </c>
      <c r="L4" s="3">
        <v>2450</v>
      </c>
      <c r="N4" s="3">
        <v>2000</v>
      </c>
      <c r="O4" s="3">
        <v>2900</v>
      </c>
      <c r="Q4" s="3">
        <v>360</v>
      </c>
      <c r="R4" s="3">
        <v>560</v>
      </c>
      <c r="T4" s="3">
        <v>0</v>
      </c>
      <c r="U4" s="3">
        <v>0</v>
      </c>
    </row>
    <row r="5" spans="1:22" x14ac:dyDescent="0.35">
      <c r="A5" s="2" t="s">
        <v>4</v>
      </c>
      <c r="B5" s="8">
        <v>0</v>
      </c>
      <c r="C5" s="8">
        <v>0</v>
      </c>
      <c r="E5" s="8">
        <v>0</v>
      </c>
      <c r="F5" s="3">
        <v>0</v>
      </c>
      <c r="H5" s="3">
        <v>0</v>
      </c>
      <c r="I5" s="3">
        <v>0</v>
      </c>
      <c r="K5" s="3">
        <v>319.99999999999994</v>
      </c>
      <c r="L5" s="3">
        <v>3.5527136788005009E-14</v>
      </c>
      <c r="N5" s="3">
        <v>3150</v>
      </c>
      <c r="O5" s="3">
        <v>525</v>
      </c>
      <c r="Q5" s="3">
        <v>3100</v>
      </c>
      <c r="R5" s="3">
        <v>0</v>
      </c>
      <c r="T5" s="3">
        <v>0</v>
      </c>
      <c r="U5" s="3">
        <v>0</v>
      </c>
    </row>
    <row r="6" spans="1:22" x14ac:dyDescent="0.35">
      <c r="A6" s="2" t="s">
        <v>5</v>
      </c>
      <c r="B6" s="8">
        <v>0</v>
      </c>
      <c r="C6" s="8">
        <v>0</v>
      </c>
      <c r="E6" s="8">
        <v>0</v>
      </c>
      <c r="F6" s="3">
        <v>0</v>
      </c>
      <c r="H6" s="3">
        <v>0</v>
      </c>
      <c r="I6" s="3">
        <v>0</v>
      </c>
      <c r="K6" s="3">
        <v>4500</v>
      </c>
      <c r="L6" s="3">
        <v>0</v>
      </c>
      <c r="N6" s="3">
        <v>1000</v>
      </c>
      <c r="O6" s="3">
        <v>200</v>
      </c>
      <c r="Q6" s="3">
        <v>0</v>
      </c>
      <c r="R6" s="3">
        <v>0</v>
      </c>
      <c r="T6" s="3">
        <v>7719.69</v>
      </c>
      <c r="U6" s="3">
        <v>1430.31</v>
      </c>
    </row>
    <row r="7" spans="1:22" x14ac:dyDescent="0.35">
      <c r="A7" s="2" t="s">
        <v>6</v>
      </c>
      <c r="B7" s="8">
        <v>0</v>
      </c>
      <c r="C7" s="8">
        <v>0</v>
      </c>
      <c r="E7" s="8">
        <v>0</v>
      </c>
      <c r="F7" s="3">
        <v>0</v>
      </c>
      <c r="H7" s="3">
        <v>0</v>
      </c>
      <c r="I7" s="3">
        <v>0</v>
      </c>
      <c r="K7" s="3">
        <v>0</v>
      </c>
      <c r="L7" s="3">
        <v>4224</v>
      </c>
      <c r="N7" s="3">
        <v>4541.2509520288095</v>
      </c>
      <c r="O7" s="3">
        <v>4697.4990479711905</v>
      </c>
      <c r="Q7" s="3">
        <v>577.49809596972011</v>
      </c>
      <c r="R7" s="3">
        <v>1053.0019040302798</v>
      </c>
      <c r="T7" s="3">
        <v>0</v>
      </c>
      <c r="U7" s="3">
        <v>0</v>
      </c>
    </row>
    <row r="8" spans="1:22" ht="15" thickBot="1" x14ac:dyDescent="0.4">
      <c r="A8" s="2" t="s">
        <v>7</v>
      </c>
      <c r="B8" s="9">
        <v>0</v>
      </c>
      <c r="C8" s="9">
        <v>0</v>
      </c>
      <c r="E8" s="8">
        <v>0</v>
      </c>
      <c r="F8" s="3">
        <v>0</v>
      </c>
      <c r="H8" s="3">
        <v>0</v>
      </c>
      <c r="I8" s="3">
        <v>0</v>
      </c>
      <c r="K8" s="3">
        <v>0</v>
      </c>
      <c r="L8" s="3">
        <v>0</v>
      </c>
      <c r="N8" s="3">
        <v>0</v>
      </c>
      <c r="O8" s="3">
        <v>0</v>
      </c>
      <c r="Q8" s="3">
        <v>10981</v>
      </c>
      <c r="R8" s="3">
        <v>7900</v>
      </c>
      <c r="T8" s="3">
        <v>0</v>
      </c>
      <c r="U8" s="3">
        <v>0</v>
      </c>
    </row>
    <row r="9" spans="1:22" x14ac:dyDescent="0.35">
      <c r="A9" s="6" t="s">
        <v>16</v>
      </c>
      <c r="B9" s="4">
        <f>ROUND(SUM(B3:B8),2)</f>
        <v>0</v>
      </c>
      <c r="C9" s="4">
        <f>ROUND(SUM(C3:C8),2)</f>
        <v>0</v>
      </c>
      <c r="E9" s="4">
        <f>ROUND(SUM(E3:E8),2)</f>
        <v>12640</v>
      </c>
      <c r="F9" s="4">
        <f>ROUND(SUM(F3:F8),2)</f>
        <v>0</v>
      </c>
      <c r="H9" s="4">
        <f>ROUND(SUM(H3:H8),2)</f>
        <v>8000</v>
      </c>
      <c r="I9" s="4">
        <f>ROUND(SUM(I3:I8),2)</f>
        <v>0</v>
      </c>
      <c r="K9" s="4">
        <f>ROUND(SUM(K3:K8),2)</f>
        <v>13620</v>
      </c>
      <c r="L9" s="4">
        <f>ROUND(SUM(L3:L8),2)</f>
        <v>14024</v>
      </c>
      <c r="N9" s="4">
        <f>ROUND(SUM(N3:N8),2)</f>
        <v>16691.25</v>
      </c>
      <c r="O9" s="4">
        <f>ROUND(SUM(O3:O8),2)</f>
        <v>17022.5</v>
      </c>
      <c r="Q9" s="4">
        <f>ROUND(SUM(Q3:Q8),2)</f>
        <v>16098.5</v>
      </c>
      <c r="R9" s="4">
        <f>ROUND(SUM(R3:R8),2)</f>
        <v>11193</v>
      </c>
      <c r="T9" s="4">
        <f>ROUND(SUM(T3:T8),2)</f>
        <v>7719.69</v>
      </c>
      <c r="U9" s="4">
        <f>ROUND(SUM(U3:U8),2)</f>
        <v>1430.31</v>
      </c>
      <c r="V9" s="8"/>
    </row>
    <row r="10" spans="1:22" ht="15" thickBot="1" x14ac:dyDescent="0.4">
      <c r="A10" s="2" t="s">
        <v>8</v>
      </c>
      <c r="B10" s="3">
        <v>0</v>
      </c>
      <c r="C10" s="3">
        <v>0</v>
      </c>
      <c r="E10" s="9">
        <f>0.313*E9</f>
        <v>3956.32</v>
      </c>
      <c r="F10" s="9">
        <f t="shared" ref="F10:U10" si="0">0.313*F9</f>
        <v>0</v>
      </c>
      <c r="G10" s="9"/>
      <c r="H10" s="9">
        <f t="shared" si="0"/>
        <v>2504</v>
      </c>
      <c r="I10" s="9">
        <f t="shared" si="0"/>
        <v>0</v>
      </c>
      <c r="J10" s="9"/>
      <c r="K10" s="9">
        <f t="shared" si="0"/>
        <v>4263.0600000000004</v>
      </c>
      <c r="L10" s="9">
        <f t="shared" si="0"/>
        <v>4389.5119999999997</v>
      </c>
      <c r="M10" s="9"/>
      <c r="N10" s="9">
        <f t="shared" si="0"/>
        <v>5224.3612499999999</v>
      </c>
      <c r="O10" s="9">
        <f t="shared" si="0"/>
        <v>5328.0424999999996</v>
      </c>
      <c r="P10" s="9"/>
      <c r="Q10" s="9">
        <f t="shared" si="0"/>
        <v>5038.8305</v>
      </c>
      <c r="R10" s="9">
        <f t="shared" si="0"/>
        <v>3503.4090000000001</v>
      </c>
      <c r="S10" s="9"/>
      <c r="T10" s="9">
        <f t="shared" si="0"/>
        <v>2416.2629699999998</v>
      </c>
      <c r="U10" s="9">
        <f t="shared" si="0"/>
        <v>447.68702999999999</v>
      </c>
    </row>
    <row r="11" spans="1:22" x14ac:dyDescent="0.35">
      <c r="A11" s="6" t="s">
        <v>17</v>
      </c>
      <c r="B11" s="4">
        <f>ROUND(B9+B10,2)</f>
        <v>0</v>
      </c>
      <c r="C11" s="4">
        <f>ROUND(C9+C10,2)</f>
        <v>0</v>
      </c>
      <c r="E11" s="4">
        <f>ROUND(E9+E10,2)</f>
        <v>16596.32</v>
      </c>
      <c r="F11" s="4">
        <f>F9+F10</f>
        <v>0</v>
      </c>
      <c r="H11" s="4">
        <f>ROUND(H9+H10,2)</f>
        <v>10504</v>
      </c>
      <c r="I11" s="4">
        <f>ROUND(I9+I10,2)</f>
        <v>0</v>
      </c>
      <c r="K11" s="4">
        <f>ROUND(K9+K10,2)</f>
        <v>17883.060000000001</v>
      </c>
      <c r="L11" s="4">
        <f>ROUND(L9+L10,2)</f>
        <v>18413.509999999998</v>
      </c>
      <c r="N11" s="4">
        <f>ROUND(N9+N10,2)</f>
        <v>21915.61</v>
      </c>
      <c r="O11" s="4">
        <f>ROUND(O9+O10,2)</f>
        <v>22350.54</v>
      </c>
      <c r="Q11" s="4">
        <f>ROUND(Q9+Q10,2)</f>
        <v>21137.33</v>
      </c>
      <c r="R11" s="4">
        <f>ROUND(R9+R10,2)</f>
        <v>14696.41</v>
      </c>
      <c r="T11" s="4">
        <f>ROUND(T9+T10,2)</f>
        <v>10135.950000000001</v>
      </c>
      <c r="U11" s="4">
        <f>ROUND(U9+U10,2)</f>
        <v>1878</v>
      </c>
      <c r="V11" s="8"/>
    </row>
    <row r="15" spans="1:22" ht="15" thickBot="1" x14ac:dyDescent="0.4"/>
    <row r="16" spans="1:22" ht="15" thickBot="1" x14ac:dyDescent="0.4">
      <c r="A16" s="14" t="s">
        <v>9</v>
      </c>
      <c r="B16" s="15"/>
      <c r="C16" s="15"/>
      <c r="D16" s="10"/>
      <c r="F16" t="s">
        <v>20</v>
      </c>
    </row>
    <row r="17" spans="1:21" ht="28.9" customHeight="1" x14ac:dyDescent="0.35">
      <c r="A17" s="18" t="s">
        <v>23</v>
      </c>
      <c r="B17" s="19" t="s">
        <v>1</v>
      </c>
      <c r="C17" s="19" t="s">
        <v>2</v>
      </c>
      <c r="D17" s="20" t="s">
        <v>3</v>
      </c>
      <c r="E17" s="2"/>
      <c r="F17" s="12" t="s">
        <v>21</v>
      </c>
      <c r="G17" s="12"/>
      <c r="H17" s="12"/>
      <c r="I17" s="12"/>
      <c r="J17" s="12"/>
      <c r="K17" s="12"/>
      <c r="L17" s="12"/>
      <c r="M17" s="12"/>
      <c r="N17" s="12"/>
      <c r="O17" s="12"/>
    </row>
    <row r="18" spans="1:21" x14ac:dyDescent="0.35">
      <c r="A18" s="21" t="s">
        <v>18</v>
      </c>
      <c r="B18" s="16">
        <f>ROUND(B3+E3+H3+K3+N3+Q3+T3,2)</f>
        <v>29160</v>
      </c>
      <c r="C18" s="16">
        <f>ROUND(C3+F3+I3+L3+O3+R3+U3,2)</f>
        <v>17730</v>
      </c>
      <c r="D18" s="22">
        <f>ROUND(B18+C18,2)</f>
        <v>46890</v>
      </c>
      <c r="E18" s="3"/>
      <c r="F18" s="12"/>
      <c r="G18" s="12"/>
      <c r="H18" s="12"/>
      <c r="I18" s="12"/>
      <c r="J18" s="12"/>
      <c r="K18" s="12"/>
      <c r="L18" s="12"/>
      <c r="M18" s="12"/>
      <c r="N18" s="12"/>
      <c r="O18" s="12"/>
      <c r="T18" s="8"/>
      <c r="U18" s="8"/>
    </row>
    <row r="19" spans="1:21" ht="14.65" customHeight="1" x14ac:dyDescent="0.35">
      <c r="A19" s="21" t="s">
        <v>19</v>
      </c>
      <c r="B19" s="16">
        <f>ROUND(B4+E4+H4+K4+N4+Q4+T4,2)</f>
        <v>9720</v>
      </c>
      <c r="C19" s="16">
        <f>ROUND(C4+F4+I4+L4+O4+R4+U4,2)</f>
        <v>5910</v>
      </c>
      <c r="D19" s="22">
        <f t="shared" ref="D19:D23" si="1">ROUND(B19+C19,2)</f>
        <v>15630</v>
      </c>
      <c r="E19" s="3"/>
      <c r="F19" s="12" t="s">
        <v>22</v>
      </c>
      <c r="G19" s="12"/>
      <c r="H19" s="12"/>
      <c r="I19" s="12"/>
      <c r="J19" s="12"/>
      <c r="K19" s="12"/>
      <c r="L19" s="12"/>
      <c r="M19" s="12"/>
      <c r="N19" s="12"/>
      <c r="O19" s="12"/>
    </row>
    <row r="20" spans="1:21" x14ac:dyDescent="0.35">
      <c r="A20" s="21" t="s">
        <v>4</v>
      </c>
      <c r="B20" s="16">
        <f>ROUND(B5+E5+H5+K5+N5+Q5+T5,2)</f>
        <v>6570</v>
      </c>
      <c r="C20" s="16">
        <f>ROUND(C5+F5+I5+L5+O5+R5+U5,2)</f>
        <v>525</v>
      </c>
      <c r="D20" s="22">
        <f t="shared" si="1"/>
        <v>7095</v>
      </c>
      <c r="E20" s="3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21" x14ac:dyDescent="0.35">
      <c r="A21" s="21" t="s">
        <v>5</v>
      </c>
      <c r="B21" s="16">
        <f>ROUND(B6+E6+CH256+K6+N6+Q6+T6,2)</f>
        <v>13219.69</v>
      </c>
      <c r="C21" s="16">
        <f t="shared" ref="B18:C23" si="2">ROUND(C6+F6+I6+L6+O6+R6+U6,2)</f>
        <v>1630.31</v>
      </c>
      <c r="D21" s="22">
        <f>ROUND(B21+C21,2)</f>
        <v>14850</v>
      </c>
      <c r="E21" s="3"/>
      <c r="F21" s="3"/>
      <c r="G21" s="3"/>
      <c r="T21" s="11"/>
    </row>
    <row r="22" spans="1:21" x14ac:dyDescent="0.35">
      <c r="A22" s="21" t="s">
        <v>6</v>
      </c>
      <c r="B22" s="16">
        <f t="shared" si="2"/>
        <v>5118.75</v>
      </c>
      <c r="C22" s="16">
        <f t="shared" si="2"/>
        <v>9974.5</v>
      </c>
      <c r="D22" s="22">
        <f>ROUND(B22+C22,2)</f>
        <v>15093.25</v>
      </c>
      <c r="E22" s="3"/>
      <c r="F22" s="3"/>
      <c r="G22" s="3"/>
      <c r="T22" s="11"/>
      <c r="U22" s="11"/>
    </row>
    <row r="23" spans="1:21" x14ac:dyDescent="0.35">
      <c r="A23" s="21" t="s">
        <v>7</v>
      </c>
      <c r="B23" s="16">
        <f t="shared" si="2"/>
        <v>10981</v>
      </c>
      <c r="C23" s="16">
        <f t="shared" si="2"/>
        <v>7900</v>
      </c>
      <c r="D23" s="22">
        <f t="shared" si="1"/>
        <v>18881</v>
      </c>
      <c r="E23" s="3"/>
      <c r="F23" s="3"/>
      <c r="G23" s="3"/>
    </row>
    <row r="24" spans="1:21" x14ac:dyDescent="0.35">
      <c r="A24" s="23" t="s">
        <v>16</v>
      </c>
      <c r="B24" s="16">
        <f>ROUND(SUM(B18:B23),2)</f>
        <v>74769.440000000002</v>
      </c>
      <c r="C24" s="16">
        <f t="shared" ref="C24" si="3">SUM(C18:C23)</f>
        <v>43669.81</v>
      </c>
      <c r="D24" s="22">
        <f>ROUND(SUM(D18:D23),2)</f>
        <v>118439.25</v>
      </c>
      <c r="E24" s="3"/>
      <c r="F24" s="3"/>
      <c r="G24" s="3"/>
    </row>
    <row r="25" spans="1:21" ht="15" thickBot="1" x14ac:dyDescent="0.4">
      <c r="A25" s="24" t="s">
        <v>8</v>
      </c>
      <c r="B25" s="17">
        <f>ROUND(B10+E10+H10+K10+N10+Q10+T10,2)</f>
        <v>23402.83</v>
      </c>
      <c r="C25" s="17">
        <f>C10+F10+I10+L10+O10+R10+U10</f>
        <v>13668.650529999997</v>
      </c>
      <c r="D25" s="25">
        <f>ROUND(B25+C25,2)</f>
        <v>37071.480000000003</v>
      </c>
      <c r="E25" s="3"/>
      <c r="F25" s="3"/>
      <c r="G25" s="3"/>
    </row>
    <row r="26" spans="1:21" ht="15.5" thickTop="1" thickBot="1" x14ac:dyDescent="0.4">
      <c r="A26" s="26" t="s">
        <v>17</v>
      </c>
      <c r="B26" s="27">
        <f>ROUND(SUM(B24:B25),2)</f>
        <v>98172.27</v>
      </c>
      <c r="C26" s="27">
        <f t="shared" ref="C26" si="4">SUM(C24:C25)</f>
        <v>57338.460529999997</v>
      </c>
      <c r="D26" s="28">
        <f>ROUND(SUM(D24:D25),2)</f>
        <v>155510.73000000001</v>
      </c>
      <c r="E26" s="3"/>
      <c r="F26" s="3"/>
      <c r="G26" s="3"/>
    </row>
  </sheetData>
  <mergeCells count="10">
    <mergeCell ref="T1:U1"/>
    <mergeCell ref="A16:C16"/>
    <mergeCell ref="B1:C1"/>
    <mergeCell ref="H1:I1"/>
    <mergeCell ref="E1:F1"/>
    <mergeCell ref="F17:O18"/>
    <mergeCell ref="F19:O20"/>
    <mergeCell ref="K1:L1"/>
    <mergeCell ref="N1:O1"/>
    <mergeCell ref="Q1:R1"/>
  </mergeCells>
  <pageMargins left="0.7" right="0.7" top="0.75" bottom="0.75" header="0.3" footer="0.3"/>
  <pageSetup paperSize="17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e4725d4-e2b4-483d-b349-9bbd5b5628a7">
      <Terms xmlns="http://schemas.microsoft.com/office/infopath/2007/PartnerControls"/>
    </lcf76f155ced4ddcb4097134ff3c332f>
    <Tag xmlns="1e4725d4-e2b4-483d-b349-9bbd5b5628a7" xsi:nil="true"/>
    <Tags xmlns="1e4725d4-e2b4-483d-b349-9bbd5b5628a7">
      <Value>Go2</Value>
    </Tags>
    <PO_x002f_POC xmlns="1e4725d4-e2b4-483d-b349-9bbd5b5628a7">
      <UserInfo>
        <DisplayName/>
        <AccountId xsi:nil="true"/>
        <AccountType/>
      </UserInfo>
    </PO_x002f_POC>
    <TaxCatchAll xmlns="31062a0d-ede8-4112-b4bb-00a9c1bc8e16" xsi:nil="true"/>
    <Year xmlns="1e4725d4-e2b4-483d-b349-9bbd5b5628a7" xsi:nil="true"/>
    <Datesaved xmlns="1e4725d4-e2b4-483d-b349-9bbd5b5628a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FF96F047B1154C81D66D453137C6AD" ma:contentTypeVersion="24" ma:contentTypeDescription="Create a new document." ma:contentTypeScope="" ma:versionID="4bdb26f5f85bab6f0e168dba1ac7d3c9">
  <xsd:schema xmlns:xsd="http://www.w3.org/2001/XMLSchema" xmlns:xs="http://www.w3.org/2001/XMLSchema" xmlns:p="http://schemas.microsoft.com/office/2006/metadata/properties" xmlns:ns2="613fbe1b-d2fa-43ba-96bf-03c14db23411" xmlns:ns3="1e4725d4-e2b4-483d-b349-9bbd5b5628a7" xmlns:ns4="31062a0d-ede8-4112-b4bb-00a9c1bc8e16" targetNamespace="http://schemas.microsoft.com/office/2006/metadata/properties" ma:root="true" ma:fieldsID="ec2464a2804e2aa5c43b47187f732859" ns2:_="" ns3:_="" ns4:_="">
    <xsd:import namespace="613fbe1b-d2fa-43ba-96bf-03c14db23411"/>
    <xsd:import namespace="1e4725d4-e2b4-483d-b349-9bbd5b5628a7"/>
    <xsd:import namespace="31062a0d-ede8-4112-b4bb-00a9c1bc8e1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Tag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Tag" minOccurs="0"/>
                <xsd:element ref="ns3:MediaLengthInSeconds" minOccurs="0"/>
                <xsd:element ref="ns3:MediaServiceLocation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3:PO_x002f_POC" minOccurs="0"/>
                <xsd:element ref="ns3:Year" minOccurs="0"/>
                <xsd:element ref="ns3:MediaServiceBillingMetadata" minOccurs="0"/>
                <xsd:element ref="ns3:Datesav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3fbe1b-d2fa-43ba-96bf-03c14db234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4725d4-e2b4-483d-b349-9bbd5b5628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Tags" ma:index="15" nillable="true" ma:displayName="Tags" ma:default="Go2" ma:internalName="Tags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Go2"/>
                    <xsd:enumeration value="Meetings"/>
                  </xsd:restriction>
                </xsd:simpleType>
              </xsd:element>
            </xsd:sequence>
          </xsd:extension>
        </xsd:complexContent>
      </xsd:complex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Tag" ma:index="20" nillable="true" ma:displayName="Go2 Tag" ma:format="Dropdown" ma:internalName="Tag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dmin"/>
                    <xsd:enumeration value="Infrastructure"/>
                    <xsd:enumeration value="NOMS"/>
                    <xsd:enumeration value="Requirements"/>
                  </xsd:restriction>
                </xsd:simpleType>
              </xsd:element>
            </xsd:sequence>
          </xsd:extension>
        </xsd:complexContent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9c5df3ad-b4e5-45d1-88c9-23db5f1fe6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O_x002f_POC" ma:index="28" nillable="true" ma:displayName="PO/POC" ma:format="Dropdown" ma:list="UserInfo" ma:SharePointGroup="0" ma:internalName="PO_x002f_POC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Year" ma:index="29" nillable="true" ma:displayName="Year of Proposal" ma:format="Dropdown" ma:internalName="Year">
      <xsd:simpleType>
        <xsd:restriction base="dms:Text">
          <xsd:maxLength value="255"/>
        </xsd:restriction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  <xsd:element name="Datesaved" ma:index="31" nillable="true" ma:displayName="Date saved" ma:format="DateOnly" ma:internalName="Datesaved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62a0d-ede8-4112-b4bb-00a9c1bc8e16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36a301f4-85ef-4252-97cc-276b89ad0669}" ma:internalName="TaxCatchAll" ma:showField="CatchAllData" ma:web="613fbe1b-d2fa-43ba-96bf-03c14db234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2EB34A-D9B7-41AA-87C7-A7944855F047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terms/"/>
    <ds:schemaRef ds:uri="http://schemas.microsoft.com/sharepoint/v3"/>
    <ds:schemaRef ds:uri="http://schemas.microsoft.com/office/2006/documentManagement/types"/>
    <ds:schemaRef ds:uri="adb0773e-4db5-481f-8962-3b5e8e564d8a"/>
    <ds:schemaRef ds:uri="http://schemas.openxmlformats.org/package/2006/metadata/core-properties"/>
    <ds:schemaRef ds:uri="http://purl.org/dc/elements/1.1/"/>
    <ds:schemaRef ds:uri="c5f76c6f-2c37-4f61-8f5e-3eb0ea38d54e"/>
    <ds:schemaRef ds:uri="http://www.w3.org/XML/1998/namespace"/>
    <ds:schemaRef ds:uri="1e4725d4-e2b4-483d-b349-9bbd5b5628a7"/>
    <ds:schemaRef ds:uri="31062a0d-ede8-4112-b4bb-00a9c1bc8e16"/>
  </ds:schemaRefs>
</ds:datastoreItem>
</file>

<file path=customXml/itemProps2.xml><?xml version="1.0" encoding="utf-8"?>
<ds:datastoreItem xmlns:ds="http://schemas.openxmlformats.org/officeDocument/2006/customXml" ds:itemID="{5F2B7075-6B42-43D2-A54E-66F35C30C9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6C7572-B91D-4B8B-82BD-F243D9661B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3fbe1b-d2fa-43ba-96bf-03c14db23411"/>
    <ds:schemaRef ds:uri="1e4725d4-e2b4-483d-b349-9bbd5b5628a7"/>
    <ds:schemaRef ds:uri="31062a0d-ede8-4112-b4bb-00a9c1bc8e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693b5ba-4b18-4d7b-9341-f32f400a5494}" enabled="0" method="" siteId="{0693b5ba-4b18-4d7b-9341-f32f400a549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Example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Pope, Daryll A.</dc:creator>
  <cp:lastModifiedBy>Caldwell, Rodney R</cp:lastModifiedBy>
  <cp:lastPrinted>2021-08-26T12:40:22Z</cp:lastPrinted>
  <dcterms:created xsi:type="dcterms:W3CDTF">2020-06-02T13:35:13Z</dcterms:created>
  <dcterms:modified xsi:type="dcterms:W3CDTF">2026-01-23T01:03:13Z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0x010100A2FF96F047B1154C81D66D453137C6AD</vt:lpwstr>
  </property>
  <property fmtid="{D5CDD505-2E9C-101B-9397-08002B2CF9AE}" pid="3" name="MediaServiceImageTags">
    <vt:lpwstr/>
  </property>
</Properties>
</file>